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G59" i="1"/>
  <c r="G66"/>
  <c r="G65" s="1"/>
  <c r="G63" s="1"/>
  <c r="G47"/>
  <c r="G46" s="1"/>
  <c r="G25"/>
  <c r="F47"/>
  <c r="F16"/>
  <c r="G33"/>
  <c r="G35"/>
  <c r="F33"/>
  <c r="G45"/>
  <c r="G44" s="1"/>
  <c r="F25"/>
  <c r="G64" l="1"/>
  <c r="F66"/>
  <c r="F65" s="1"/>
  <c r="F63" s="1"/>
  <c r="F59"/>
  <c r="F58" s="1"/>
  <c r="F57" s="1"/>
  <c r="F35"/>
  <c r="F46" l="1"/>
  <c r="F45"/>
  <c r="F44" s="1"/>
  <c r="F68" s="1"/>
  <c r="F64"/>
  <c r="F56" l="1"/>
  <c r="F55" s="1"/>
  <c r="G58"/>
  <c r="G57" s="1"/>
  <c r="G56" s="1"/>
  <c r="G55" s="1"/>
  <c r="G53"/>
  <c r="F53"/>
  <c r="G52"/>
  <c r="F52"/>
  <c r="G51"/>
  <c r="F51"/>
  <c r="G50"/>
  <c r="F50"/>
  <c r="G41"/>
  <c r="F41"/>
  <c r="F40" s="1"/>
  <c r="F39" s="1"/>
  <c r="F38" s="1"/>
  <c r="F37" s="1"/>
  <c r="G40"/>
  <c r="G39" s="1"/>
  <c r="G38" s="1"/>
  <c r="G37" s="1"/>
  <c r="F32"/>
  <c r="F31" s="1"/>
  <c r="F30" s="1"/>
  <c r="G32"/>
  <c r="G31" s="1"/>
  <c r="G30" s="1"/>
  <c r="G24"/>
  <c r="G23" s="1"/>
  <c r="G22" s="1"/>
  <c r="F24"/>
  <c r="F23" s="1"/>
  <c r="F22" s="1"/>
  <c r="G20"/>
  <c r="F20"/>
  <c r="G19"/>
  <c r="F19"/>
  <c r="G18"/>
  <c r="F18"/>
  <c r="G17"/>
  <c r="F17"/>
  <c r="G16" l="1"/>
  <c r="G68" s="1"/>
</calcChain>
</file>

<file path=xl/sharedStrings.xml><?xml version="1.0" encoding="utf-8"?>
<sst xmlns="http://schemas.openxmlformats.org/spreadsheetml/2006/main" count="210" uniqueCount="78">
  <si>
    <t>Приложение 5</t>
  </si>
  <si>
    <t xml:space="preserve"> «О бюджете Лейпцигского сельского поселения на 2017 год и плановый период 2018-2019 годы»</t>
  </si>
  <si>
    <t>от___декабря 2016 года № 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</si>
  <si>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</si>
  <si>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Лейпцигского сельского поселения</t>
  </si>
  <si>
    <t>Варненского муниципального района на 2018  - 2019 годы</t>
  </si>
  <si>
    <t>(тыс. руб.)</t>
  </si>
  <si>
    <t>Наименование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</si>
  <si>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</si>
  <si>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</si>
  <si>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</si>
  <si>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</si>
  <si>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</si>
  <si>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</si>
  <si>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</si>
  <si>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</si>
  <si>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</si>
  <si>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</si>
  <si>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</si>
  <si>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</si>
  <si>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</si>
  <si>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</si>
  <si>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</si>
  <si>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</si>
  <si>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</si>
  <si>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</si>
  <si>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</si>
  <si>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</si>
  <si>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</si>
  <si>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</si>
  <si>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</si>
  <si>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</si>
  <si>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</si>
  <si>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</si>
  <si>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</si>
  <si>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</si>
  <si>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</si>
  <si>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</si>
  <si>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</si>
  <si>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</si>
  <si>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</si>
  <si>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</si>
  <si>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</si>
  <si>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</si>
  <si>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</si>
  <si>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</si>
  <si>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</si>
  <si>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</si>
  <si>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</si>
  <si>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Всего</t>
  </si>
  <si>
    <t xml:space="preserve">Другие общегосударственные вопросы </t>
  </si>
  <si>
    <t>13</t>
  </si>
  <si>
    <t>Оценка недвижимости признания права регулирования отношений по государственной и муниципальной собственности</t>
  </si>
  <si>
    <t>99 0 09 20300</t>
  </si>
  <si>
    <t>Другие вопросы в области жилищно-коммунального хозяйства</t>
  </si>
  <si>
    <t>10 0 00 77000</t>
  </si>
  <si>
    <t>Муниципальные программы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</si>
  <si>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2015- 2020  годы"</t>
  </si>
  <si>
    <t>Муниципальная программа "Содержание,ремонт и капитальный ремонт автомобильных дорог общего пользования Варненского муниципального района на 2017г"</t>
  </si>
  <si>
    <t>10 0 75 60000</t>
  </si>
  <si>
    <t>Подпрограмма "Мероприятия межпоселенческого характера по охране окружающеё среды в Варненском муниципальном районе на 2015-2020 годы"</t>
  </si>
  <si>
    <t>10 0 00 77003</t>
  </si>
  <si>
    <t>Муниципальная программа</t>
  </si>
  <si>
    <t>10 0 78 10000</t>
  </si>
  <si>
    <t>Муниципальная программа "Развитие  культуры  в Варненском муниципальном районе Челябинской области на 2017-2019 годы"</t>
  </si>
  <si>
    <t>Культурно-досуговые учреждения</t>
  </si>
  <si>
    <t>10 0 78 14100</t>
  </si>
  <si>
    <t>10 0 78  14100</t>
  </si>
  <si>
    <t>Иные бюджетные ассигнования</t>
  </si>
  <si>
    <t>10 0 78 18941</t>
  </si>
  <si>
    <t>ФИЗИЧЕСКАЯ КУЛЬТУРА И СПОРТ</t>
  </si>
  <si>
    <t>11</t>
  </si>
  <si>
    <t>Физическая культура</t>
  </si>
  <si>
    <t xml:space="preserve">Муниципальная программа </t>
  </si>
  <si>
    <t>10 0 76 40000</t>
  </si>
  <si>
    <t>Муниципальная программа "Развитие физической культуры и спорта в Варненском муниципальном районе Челябинской области на 2017-2019 годы"</t>
  </si>
  <si>
    <t xml:space="preserve">к   решению Совета депутатов Лейпцигского сельского поселения  </t>
  </si>
  <si>
    <t>Иные межбюджетные трансферты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</si>
</sst>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justify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2" fontId="6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wrapText="1"/>
    </xf>
    <xf numFmtId="2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0" fillId="0" borderId="3" xfId="0" applyBorder="1" applyAlignment="1">
      <alignment wrapText="1"/>
    </xf>
    <xf numFmtId="0" fontId="7" fillId="0" borderId="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0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0" fillId="0" borderId="0" xfId="0" applyFont="1"/>
    <xf numFmtId="2" fontId="6" fillId="0" borderId="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tabSelected="1" topLeftCell="A7" workbookViewId="0">
      <selection activeCell="A73" sqref="A73"/>
    </sheetView>
  </sheetViews>
  <sheetFormatPr defaultRowHeight="15"/>
  <cols>
    <col min="1" max="1" width="53.140625" customWidth="1"/>
    <col min="4" max="4" width="20" customWidth="1"/>
    <col min="6" max="6" width="9.5703125" bestFit="1" customWidth="1"/>
  </cols>
  <sheetData>
    <row r="1" spans="1:7">
      <c r="A1" s="1"/>
    </row>
    <row r="2" spans="1:7" ht="15.75">
      <c r="D2" s="35" t="s">
        <v>0</v>
      </c>
      <c r="E2" s="36"/>
      <c r="F2" s="36"/>
      <c r="G2" s="36"/>
    </row>
    <row r="3" spans="1:7" ht="15.75">
      <c r="A3" s="35" t="s">
        <v>76</v>
      </c>
      <c r="B3" s="36"/>
      <c r="C3" s="36"/>
      <c r="D3" s="36"/>
      <c r="E3" s="36"/>
      <c r="F3" s="36"/>
      <c r="G3" s="36"/>
    </row>
    <row r="4" spans="1:7" ht="15.75">
      <c r="A4" s="35" t="s">
        <v>1</v>
      </c>
      <c r="B4" s="36"/>
      <c r="C4" s="36"/>
      <c r="D4" s="36"/>
      <c r="E4" s="36"/>
      <c r="F4" s="36"/>
      <c r="G4" s="36"/>
    </row>
    <row r="5" spans="1:7" ht="15.75">
      <c r="A5" s="35" t="s">
        <v>2</v>
      </c>
      <c r="B5" s="36"/>
      <c r="C5" s="36"/>
      <c r="D5" s="36"/>
      <c r="E5" s="36"/>
      <c r="F5" s="36"/>
      <c r="G5" s="36"/>
    </row>
    <row r="6" spans="1:7" ht="15.75">
      <c r="A6" s="2"/>
    </row>
    <row r="7" spans="1:7" ht="15.75">
      <c r="A7" s="2"/>
    </row>
    <row r="8" spans="1:7" ht="15.75">
      <c r="A8" s="2"/>
    </row>
    <row r="9" spans="1:7" ht="18.75">
      <c r="A9" s="34" t="s">
        <v>3</v>
      </c>
      <c r="B9" s="34"/>
      <c r="C9" s="34"/>
      <c r="D9" s="34"/>
      <c r="E9" s="34"/>
      <c r="F9" s="34"/>
    </row>
    <row r="10" spans="1:7" ht="18.75">
      <c r="A10" s="34" t="s">
        <v>4</v>
      </c>
      <c r="B10" s="34"/>
      <c r="C10" s="34"/>
      <c r="D10" s="34"/>
      <c r="E10" s="34"/>
      <c r="F10" s="34"/>
    </row>
    <row r="11" spans="1:7" ht="18.75">
      <c r="A11" s="34" t="s">
        <v>5</v>
      </c>
      <c r="B11" s="34"/>
      <c r="C11" s="34"/>
      <c r="D11" s="34"/>
      <c r="E11" s="34"/>
      <c r="F11" s="34"/>
    </row>
    <row r="13" spans="1:7" ht="15.75" thickBot="1">
      <c r="F13" s="3" t="s">
        <v>6</v>
      </c>
    </row>
    <row r="14" spans="1:7">
      <c r="A14" s="32" t="s">
        <v>7</v>
      </c>
      <c r="B14" s="32" t="s">
        <v>8</v>
      </c>
      <c r="C14" s="32" t="s">
        <v>9</v>
      </c>
      <c r="D14" s="32" t="s">
        <v>10</v>
      </c>
      <c r="E14" s="32" t="s">
        <v>11</v>
      </c>
      <c r="F14" s="32" t="s">
        <v>12</v>
      </c>
      <c r="G14" s="32" t="s">
        <v>13</v>
      </c>
    </row>
    <row r="15" spans="1:7" ht="15.75" thickBot="1">
      <c r="A15" s="33"/>
      <c r="B15" s="33"/>
      <c r="C15" s="33"/>
      <c r="D15" s="33"/>
      <c r="E15" s="33"/>
      <c r="F15" s="33"/>
      <c r="G15" s="33"/>
    </row>
    <row r="16" spans="1:7" ht="16.5" thickBot="1">
      <c r="A16" s="4" t="s">
        <v>14</v>
      </c>
      <c r="B16" s="5" t="s">
        <v>15</v>
      </c>
      <c r="C16" s="5" t="s">
        <v>16</v>
      </c>
      <c r="D16" s="6"/>
      <c r="E16" s="6"/>
      <c r="F16" s="7">
        <f>SUM(F17+F22+F30)</f>
        <v>579.18999999999994</v>
      </c>
      <c r="G16" s="7">
        <f>SUM(G17+G22+G30)</f>
        <v>552.59</v>
      </c>
    </row>
    <row r="17" spans="1:7" ht="48" thickBot="1">
      <c r="A17" s="4" t="s">
        <v>17</v>
      </c>
      <c r="B17" s="5" t="s">
        <v>15</v>
      </c>
      <c r="C17" s="5" t="s">
        <v>18</v>
      </c>
      <c r="D17" s="6"/>
      <c r="E17" s="6"/>
      <c r="F17" s="7">
        <f t="shared" ref="F17:G20" si="0">SUM(F18)</f>
        <v>102</v>
      </c>
      <c r="G17" s="7">
        <f t="shared" si="0"/>
        <v>87</v>
      </c>
    </row>
    <row r="18" spans="1:7" ht="17.25" thickBot="1">
      <c r="A18" s="8" t="s">
        <v>19</v>
      </c>
      <c r="B18" s="9" t="s">
        <v>15</v>
      </c>
      <c r="C18" s="9" t="s">
        <v>18</v>
      </c>
      <c r="D18" s="10" t="s">
        <v>20</v>
      </c>
      <c r="E18" s="11"/>
      <c r="F18" s="12">
        <f t="shared" si="0"/>
        <v>102</v>
      </c>
      <c r="G18" s="12">
        <f t="shared" si="0"/>
        <v>87</v>
      </c>
    </row>
    <row r="19" spans="1:7" ht="17.25" thickBot="1">
      <c r="A19" s="8" t="s">
        <v>21</v>
      </c>
      <c r="B19" s="9" t="s">
        <v>15</v>
      </c>
      <c r="C19" s="9" t="s">
        <v>18</v>
      </c>
      <c r="D19" s="13" t="s">
        <v>22</v>
      </c>
      <c r="E19" s="14"/>
      <c r="F19" s="12">
        <f t="shared" si="0"/>
        <v>102</v>
      </c>
      <c r="G19" s="12">
        <f t="shared" si="0"/>
        <v>87</v>
      </c>
    </row>
    <row r="20" spans="1:7" ht="17.25" thickBot="1">
      <c r="A20" s="15" t="s">
        <v>23</v>
      </c>
      <c r="B20" s="9" t="s">
        <v>15</v>
      </c>
      <c r="C20" s="9" t="s">
        <v>18</v>
      </c>
      <c r="D20" s="16" t="s">
        <v>24</v>
      </c>
      <c r="E20" s="14"/>
      <c r="F20" s="12">
        <f t="shared" si="0"/>
        <v>102</v>
      </c>
      <c r="G20" s="12">
        <f t="shared" si="0"/>
        <v>87</v>
      </c>
    </row>
    <row r="21" spans="1:7" ht="79.5" thickBot="1">
      <c r="A21" s="17" t="s">
        <v>25</v>
      </c>
      <c r="B21" s="18" t="s">
        <v>15</v>
      </c>
      <c r="C21" s="18" t="s">
        <v>18</v>
      </c>
      <c r="D21" s="22" t="s">
        <v>24</v>
      </c>
      <c r="E21" s="20">
        <v>100</v>
      </c>
      <c r="F21" s="21">
        <v>102</v>
      </c>
      <c r="G21" s="21">
        <v>87</v>
      </c>
    </row>
    <row r="22" spans="1:7" ht="63.75" thickBot="1">
      <c r="A22" s="4" t="s">
        <v>26</v>
      </c>
      <c r="B22" s="5" t="s">
        <v>15</v>
      </c>
      <c r="C22" s="5" t="s">
        <v>27</v>
      </c>
      <c r="D22" s="6"/>
      <c r="E22" s="6"/>
      <c r="F22" s="7">
        <f t="shared" ref="F22:G24" si="1">SUM(F23)</f>
        <v>328.59</v>
      </c>
      <c r="G22" s="7">
        <f t="shared" si="1"/>
        <v>338.19</v>
      </c>
    </row>
    <row r="23" spans="1:7" ht="17.25" thickBot="1">
      <c r="A23" s="8" t="s">
        <v>19</v>
      </c>
      <c r="B23" s="9" t="s">
        <v>15</v>
      </c>
      <c r="C23" s="9" t="s">
        <v>27</v>
      </c>
      <c r="D23" s="10" t="s">
        <v>20</v>
      </c>
      <c r="E23" s="11"/>
      <c r="F23" s="12">
        <f t="shared" si="1"/>
        <v>328.59</v>
      </c>
      <c r="G23" s="12">
        <f t="shared" si="1"/>
        <v>338.19</v>
      </c>
    </row>
    <row r="24" spans="1:7" ht="17.25" thickBot="1">
      <c r="A24" s="8" t="s">
        <v>21</v>
      </c>
      <c r="B24" s="9" t="s">
        <v>15</v>
      </c>
      <c r="C24" s="9" t="s">
        <v>27</v>
      </c>
      <c r="D24" s="13" t="s">
        <v>22</v>
      </c>
      <c r="E24" s="14"/>
      <c r="F24" s="12">
        <f t="shared" si="1"/>
        <v>328.59</v>
      </c>
      <c r="G24" s="12">
        <f t="shared" si="1"/>
        <v>338.19</v>
      </c>
    </row>
    <row r="25" spans="1:7" ht="17.25" thickBot="1">
      <c r="A25" s="8" t="s">
        <v>28</v>
      </c>
      <c r="B25" s="9" t="s">
        <v>15</v>
      </c>
      <c r="C25" s="9" t="s">
        <v>27</v>
      </c>
      <c r="D25" s="16" t="s">
        <v>29</v>
      </c>
      <c r="E25" s="14"/>
      <c r="F25" s="12">
        <f>SUM(F26:F29)</f>
        <v>328.59</v>
      </c>
      <c r="G25" s="12">
        <f>SUM(G26:G29)</f>
        <v>338.19</v>
      </c>
    </row>
    <row r="26" spans="1:7" ht="79.5" thickBot="1">
      <c r="A26" s="17" t="s">
        <v>25</v>
      </c>
      <c r="B26" s="18" t="s">
        <v>15</v>
      </c>
      <c r="C26" s="18" t="s">
        <v>27</v>
      </c>
      <c r="D26" s="22" t="s">
        <v>29</v>
      </c>
      <c r="E26" s="20">
        <v>100</v>
      </c>
      <c r="F26" s="21">
        <v>131</v>
      </c>
      <c r="G26" s="12">
        <v>112.1</v>
      </c>
    </row>
    <row r="27" spans="1:7" ht="32.25" thickBot="1">
      <c r="A27" s="17" t="s">
        <v>30</v>
      </c>
      <c r="B27" s="18" t="s">
        <v>15</v>
      </c>
      <c r="C27" s="18" t="s">
        <v>27</v>
      </c>
      <c r="D27" s="22" t="s">
        <v>29</v>
      </c>
      <c r="E27" s="20">
        <v>200</v>
      </c>
      <c r="F27" s="21">
        <v>191.44</v>
      </c>
      <c r="G27" s="40">
        <v>219.9</v>
      </c>
    </row>
    <row r="28" spans="1:7" s="39" customFormat="1" ht="17.25" thickBot="1">
      <c r="A28" s="8" t="s">
        <v>77</v>
      </c>
      <c r="B28" s="9" t="s">
        <v>15</v>
      </c>
      <c r="C28" s="9" t="s">
        <v>27</v>
      </c>
      <c r="D28" s="16" t="s">
        <v>29</v>
      </c>
      <c r="E28" s="14">
        <v>500</v>
      </c>
      <c r="F28" s="12">
        <v>1.1499999999999999</v>
      </c>
      <c r="G28" s="12">
        <v>1.19</v>
      </c>
    </row>
    <row r="29" spans="1:7" s="39" customFormat="1" ht="17.25" thickBot="1">
      <c r="A29" s="8" t="s">
        <v>68</v>
      </c>
      <c r="B29" s="9" t="s">
        <v>15</v>
      </c>
      <c r="C29" s="9" t="s">
        <v>27</v>
      </c>
      <c r="D29" s="16" t="s">
        <v>29</v>
      </c>
      <c r="E29" s="14">
        <v>800</v>
      </c>
      <c r="F29" s="12">
        <v>5</v>
      </c>
      <c r="G29" s="12">
        <v>5</v>
      </c>
    </row>
    <row r="30" spans="1:7" ht="48" thickBot="1">
      <c r="A30" s="4" t="s">
        <v>31</v>
      </c>
      <c r="B30" s="5" t="s">
        <v>15</v>
      </c>
      <c r="C30" s="5" t="s">
        <v>32</v>
      </c>
      <c r="D30" s="23"/>
      <c r="E30" s="6"/>
      <c r="F30" s="7">
        <f t="shared" ref="F30:G32" si="2">SUM(F31)</f>
        <v>148.6</v>
      </c>
      <c r="G30" s="7">
        <f t="shared" si="2"/>
        <v>127.4</v>
      </c>
    </row>
    <row r="31" spans="1:7" ht="17.25" thickBot="1">
      <c r="A31" s="8" t="s">
        <v>19</v>
      </c>
      <c r="B31" s="9" t="s">
        <v>15</v>
      </c>
      <c r="C31" s="9" t="s">
        <v>32</v>
      </c>
      <c r="D31" s="10" t="s">
        <v>20</v>
      </c>
      <c r="E31" s="11"/>
      <c r="F31" s="12">
        <f t="shared" si="2"/>
        <v>148.6</v>
      </c>
      <c r="G31" s="12">
        <f t="shared" si="2"/>
        <v>127.4</v>
      </c>
    </row>
    <row r="32" spans="1:7" ht="17.25" thickBot="1">
      <c r="A32" s="8" t="s">
        <v>21</v>
      </c>
      <c r="B32" s="9" t="s">
        <v>15</v>
      </c>
      <c r="C32" s="9" t="s">
        <v>32</v>
      </c>
      <c r="D32" s="13" t="s">
        <v>22</v>
      </c>
      <c r="E32" s="14"/>
      <c r="F32" s="12">
        <f t="shared" si="2"/>
        <v>148.6</v>
      </c>
      <c r="G32" s="12">
        <f t="shared" si="2"/>
        <v>127.4</v>
      </c>
    </row>
    <row r="33" spans="1:7" ht="17.25" thickBot="1">
      <c r="A33" s="8" t="s">
        <v>28</v>
      </c>
      <c r="B33" s="9" t="s">
        <v>15</v>
      </c>
      <c r="C33" s="9" t="s">
        <v>32</v>
      </c>
      <c r="D33" s="24" t="s">
        <v>29</v>
      </c>
      <c r="E33" s="14"/>
      <c r="F33" s="12">
        <f>SUM(F34)</f>
        <v>148.6</v>
      </c>
      <c r="G33" s="12">
        <f>SUM(G34)</f>
        <v>127.4</v>
      </c>
    </row>
    <row r="34" spans="1:7" ht="79.5" thickBot="1">
      <c r="A34" s="17" t="s">
        <v>25</v>
      </c>
      <c r="B34" s="18" t="s">
        <v>15</v>
      </c>
      <c r="C34" s="18" t="s">
        <v>32</v>
      </c>
      <c r="D34" s="19" t="s">
        <v>29</v>
      </c>
      <c r="E34" s="20">
        <v>100</v>
      </c>
      <c r="F34" s="21">
        <v>148.6</v>
      </c>
      <c r="G34" s="21">
        <v>127.4</v>
      </c>
    </row>
    <row r="35" spans="1:7" ht="17.25" thickBot="1">
      <c r="A35" s="4" t="s">
        <v>50</v>
      </c>
      <c r="B35" s="5" t="s">
        <v>15</v>
      </c>
      <c r="C35" s="5" t="s">
        <v>51</v>
      </c>
      <c r="D35" s="37"/>
      <c r="E35" s="6"/>
      <c r="F35" s="7">
        <f>SUM(F36)</f>
        <v>3</v>
      </c>
      <c r="G35" s="12">
        <f>SUM(G36)</f>
        <v>3</v>
      </c>
    </row>
    <row r="36" spans="1:7" ht="48" thickBot="1">
      <c r="A36" s="17" t="s">
        <v>52</v>
      </c>
      <c r="B36" s="9" t="s">
        <v>15</v>
      </c>
      <c r="C36" s="9" t="s">
        <v>51</v>
      </c>
      <c r="D36" s="16" t="s">
        <v>53</v>
      </c>
      <c r="E36" s="14">
        <v>200</v>
      </c>
      <c r="F36" s="12">
        <v>3</v>
      </c>
      <c r="G36" s="21">
        <v>3</v>
      </c>
    </row>
    <row r="37" spans="1:7" ht="16.5" thickBot="1">
      <c r="A37" s="4" t="s">
        <v>33</v>
      </c>
      <c r="B37" s="5" t="s">
        <v>18</v>
      </c>
      <c r="C37" s="5" t="s">
        <v>16</v>
      </c>
      <c r="D37" s="6"/>
      <c r="E37" s="6"/>
      <c r="F37" s="7">
        <f t="shared" ref="F37:G40" si="3">SUM(F38)</f>
        <v>39.799999999999997</v>
      </c>
      <c r="G37" s="7">
        <f t="shared" si="3"/>
        <v>39.799999999999997</v>
      </c>
    </row>
    <row r="38" spans="1:7" ht="16.5" thickBot="1">
      <c r="A38" s="4" t="s">
        <v>34</v>
      </c>
      <c r="B38" s="5" t="s">
        <v>18</v>
      </c>
      <c r="C38" s="5" t="s">
        <v>35</v>
      </c>
      <c r="D38" s="6"/>
      <c r="E38" s="6"/>
      <c r="F38" s="7">
        <f t="shared" si="3"/>
        <v>39.799999999999997</v>
      </c>
      <c r="G38" s="7">
        <f t="shared" si="3"/>
        <v>39.799999999999997</v>
      </c>
    </row>
    <row r="39" spans="1:7" ht="16.5" thickBot="1">
      <c r="A39" s="8" t="s">
        <v>19</v>
      </c>
      <c r="B39" s="9" t="s">
        <v>18</v>
      </c>
      <c r="C39" s="9" t="s">
        <v>35</v>
      </c>
      <c r="D39" s="14" t="s">
        <v>20</v>
      </c>
      <c r="E39" s="14"/>
      <c r="F39" s="12">
        <f t="shared" si="3"/>
        <v>39.799999999999997</v>
      </c>
      <c r="G39" s="12">
        <f t="shared" si="3"/>
        <v>39.799999999999997</v>
      </c>
    </row>
    <row r="40" spans="1:7" ht="79.5" thickBot="1">
      <c r="A40" s="8" t="s">
        <v>36</v>
      </c>
      <c r="B40" s="9" t="s">
        <v>18</v>
      </c>
      <c r="C40" s="9" t="s">
        <v>35</v>
      </c>
      <c r="D40" s="24" t="s">
        <v>37</v>
      </c>
      <c r="E40" s="14"/>
      <c r="F40" s="12">
        <f t="shared" si="3"/>
        <v>39.799999999999997</v>
      </c>
      <c r="G40" s="12">
        <f t="shared" si="3"/>
        <v>39.799999999999997</v>
      </c>
    </row>
    <row r="41" spans="1:7" ht="48" thickBot="1">
      <c r="A41" s="8" t="s">
        <v>38</v>
      </c>
      <c r="B41" s="9" t="s">
        <v>18</v>
      </c>
      <c r="C41" s="9" t="s">
        <v>35</v>
      </c>
      <c r="D41" s="24" t="s">
        <v>39</v>
      </c>
      <c r="E41" s="14"/>
      <c r="F41" s="12">
        <f>SUM(F42:F43)</f>
        <v>39.799999999999997</v>
      </c>
      <c r="G41" s="12">
        <f>SUM(G42:G43)</f>
        <v>39.799999999999997</v>
      </c>
    </row>
    <row r="42" spans="1:7" ht="79.5" thickBot="1">
      <c r="A42" s="17" t="s">
        <v>25</v>
      </c>
      <c r="B42" s="18" t="s">
        <v>18</v>
      </c>
      <c r="C42" s="18" t="s">
        <v>35</v>
      </c>
      <c r="D42" s="19" t="s">
        <v>39</v>
      </c>
      <c r="E42" s="20">
        <v>100</v>
      </c>
      <c r="F42" s="21">
        <v>37.799999999999997</v>
      </c>
      <c r="G42" s="21">
        <v>37.799999999999997</v>
      </c>
    </row>
    <row r="43" spans="1:7" ht="32.25" thickBot="1">
      <c r="A43" s="17" t="s">
        <v>30</v>
      </c>
      <c r="B43" s="18" t="s">
        <v>18</v>
      </c>
      <c r="C43" s="18" t="s">
        <v>35</v>
      </c>
      <c r="D43" s="25" t="s">
        <v>39</v>
      </c>
      <c r="E43" s="26">
        <v>200</v>
      </c>
      <c r="F43" s="21">
        <v>2</v>
      </c>
      <c r="G43" s="21">
        <v>2</v>
      </c>
    </row>
    <row r="44" spans="1:7" ht="16.5" thickBot="1">
      <c r="A44" s="4" t="s">
        <v>40</v>
      </c>
      <c r="B44" s="5" t="s">
        <v>41</v>
      </c>
      <c r="C44" s="5" t="s">
        <v>16</v>
      </c>
      <c r="D44" s="27"/>
      <c r="E44" s="6"/>
      <c r="F44" s="7">
        <f>SUM(F45+F50)</f>
        <v>632.6</v>
      </c>
      <c r="G44" s="7">
        <f>SUM(G45+G50)</f>
        <v>726.6</v>
      </c>
    </row>
    <row r="45" spans="1:7" ht="32.25" thickBot="1">
      <c r="A45" s="4" t="s">
        <v>54</v>
      </c>
      <c r="B45" s="5" t="s">
        <v>41</v>
      </c>
      <c r="C45" s="5" t="s">
        <v>41</v>
      </c>
      <c r="D45" s="6"/>
      <c r="E45" s="6"/>
      <c r="F45" s="7">
        <f>SUM(F47)</f>
        <v>531</v>
      </c>
      <c r="G45" s="7">
        <f>SUM(G47)</f>
        <v>581.20000000000005</v>
      </c>
    </row>
    <row r="46" spans="1:7" ht="16.5" thickBot="1">
      <c r="A46" s="8" t="s">
        <v>56</v>
      </c>
      <c r="B46" s="9" t="s">
        <v>41</v>
      </c>
      <c r="C46" s="9" t="s">
        <v>41</v>
      </c>
      <c r="D46" s="14" t="s">
        <v>55</v>
      </c>
      <c r="E46" s="6"/>
      <c r="F46" s="12">
        <f>SUM(F47)</f>
        <v>531</v>
      </c>
      <c r="G46" s="12">
        <f>SUM(G47)</f>
        <v>581.20000000000005</v>
      </c>
    </row>
    <row r="47" spans="1:7" ht="63.75" thickBot="1">
      <c r="A47" s="8" t="s">
        <v>57</v>
      </c>
      <c r="B47" s="9" t="s">
        <v>41</v>
      </c>
      <c r="C47" s="9" t="s">
        <v>41</v>
      </c>
      <c r="D47" s="14" t="s">
        <v>55</v>
      </c>
      <c r="E47" s="14"/>
      <c r="F47" s="12">
        <f>SUM(F48:F49)</f>
        <v>531</v>
      </c>
      <c r="G47" s="12">
        <f>SUM(G48:G49)</f>
        <v>581.20000000000005</v>
      </c>
    </row>
    <row r="48" spans="1:7" ht="63.75" thickBot="1">
      <c r="A48" s="8" t="s">
        <v>60</v>
      </c>
      <c r="B48" s="9" t="s">
        <v>41</v>
      </c>
      <c r="C48" s="9" t="s">
        <v>41</v>
      </c>
      <c r="D48" s="14" t="s">
        <v>61</v>
      </c>
      <c r="E48" s="14">
        <v>200</v>
      </c>
      <c r="F48" s="12">
        <v>47.8</v>
      </c>
      <c r="G48" s="12">
        <v>50</v>
      </c>
    </row>
    <row r="49" spans="1:7" ht="63.75" thickBot="1">
      <c r="A49" s="8" t="s">
        <v>58</v>
      </c>
      <c r="B49" s="9" t="s">
        <v>41</v>
      </c>
      <c r="C49" s="9" t="s">
        <v>41</v>
      </c>
      <c r="D49" s="14" t="s">
        <v>59</v>
      </c>
      <c r="E49" s="14">
        <v>200</v>
      </c>
      <c r="F49" s="12">
        <v>483.2</v>
      </c>
      <c r="G49" s="12">
        <v>531.20000000000005</v>
      </c>
    </row>
    <row r="50" spans="1:7" ht="16.5" thickBot="1">
      <c r="A50" s="4" t="s">
        <v>42</v>
      </c>
      <c r="B50" s="5" t="s">
        <v>41</v>
      </c>
      <c r="C50" s="5" t="s">
        <v>35</v>
      </c>
      <c r="D50" s="6"/>
      <c r="E50" s="6"/>
      <c r="F50" s="7">
        <f t="shared" ref="F50:G53" si="4">SUM(F51)</f>
        <v>101.6</v>
      </c>
      <c r="G50" s="7">
        <f t="shared" si="4"/>
        <v>145.4</v>
      </c>
    </row>
    <row r="51" spans="1:7" ht="16.5" thickBot="1">
      <c r="A51" s="8" t="s">
        <v>19</v>
      </c>
      <c r="B51" s="9" t="s">
        <v>41</v>
      </c>
      <c r="C51" s="9" t="s">
        <v>35</v>
      </c>
      <c r="D51" s="14" t="s">
        <v>20</v>
      </c>
      <c r="E51" s="6"/>
      <c r="F51" s="12">
        <f t="shared" si="4"/>
        <v>101.6</v>
      </c>
      <c r="G51" s="12">
        <f t="shared" si="4"/>
        <v>145.4</v>
      </c>
    </row>
    <row r="52" spans="1:7" ht="16.5" thickBot="1">
      <c r="A52" s="8" t="s">
        <v>42</v>
      </c>
      <c r="B52" s="9" t="s">
        <v>41</v>
      </c>
      <c r="C52" s="9" t="s">
        <v>35</v>
      </c>
      <c r="D52" s="14" t="s">
        <v>43</v>
      </c>
      <c r="E52" s="14"/>
      <c r="F52" s="12">
        <f t="shared" si="4"/>
        <v>101.6</v>
      </c>
      <c r="G52" s="12">
        <f t="shared" si="4"/>
        <v>145.4</v>
      </c>
    </row>
    <row r="53" spans="1:7" ht="16.5" thickBot="1">
      <c r="A53" s="8" t="s">
        <v>44</v>
      </c>
      <c r="B53" s="9" t="s">
        <v>41</v>
      </c>
      <c r="C53" s="9" t="s">
        <v>35</v>
      </c>
      <c r="D53" s="14" t="s">
        <v>45</v>
      </c>
      <c r="E53" s="14"/>
      <c r="F53" s="12">
        <f t="shared" si="4"/>
        <v>101.6</v>
      </c>
      <c r="G53" s="12">
        <f t="shared" si="4"/>
        <v>145.4</v>
      </c>
    </row>
    <row r="54" spans="1:7" ht="32.25" thickBot="1">
      <c r="A54" s="17" t="s">
        <v>30</v>
      </c>
      <c r="B54" s="18" t="s">
        <v>41</v>
      </c>
      <c r="C54" s="18" t="s">
        <v>35</v>
      </c>
      <c r="D54" s="20" t="s">
        <v>45</v>
      </c>
      <c r="E54" s="20">
        <v>200</v>
      </c>
      <c r="F54" s="21">
        <v>101.6</v>
      </c>
      <c r="G54" s="21">
        <v>145.4</v>
      </c>
    </row>
    <row r="55" spans="1:7" ht="16.5" thickBot="1">
      <c r="A55" s="4" t="s">
        <v>46</v>
      </c>
      <c r="B55" s="5" t="s">
        <v>47</v>
      </c>
      <c r="C55" s="5" t="s">
        <v>16</v>
      </c>
      <c r="D55" s="6"/>
      <c r="E55" s="6"/>
      <c r="F55" s="7">
        <f t="shared" ref="F55:G59" si="5">SUM(F56)</f>
        <v>319.3</v>
      </c>
      <c r="G55" s="7">
        <f t="shared" si="5"/>
        <v>305.02</v>
      </c>
    </row>
    <row r="56" spans="1:7" ht="16.5" thickBot="1">
      <c r="A56" s="4" t="s">
        <v>48</v>
      </c>
      <c r="B56" s="5" t="s">
        <v>47</v>
      </c>
      <c r="C56" s="5" t="s">
        <v>15</v>
      </c>
      <c r="D56" s="6"/>
      <c r="E56" s="6"/>
      <c r="F56" s="7">
        <f t="shared" si="5"/>
        <v>319.3</v>
      </c>
      <c r="G56" s="7">
        <f t="shared" si="5"/>
        <v>305.02</v>
      </c>
    </row>
    <row r="57" spans="1:7" ht="16.5" thickBot="1">
      <c r="A57" s="8" t="s">
        <v>62</v>
      </c>
      <c r="B57" s="9" t="s">
        <v>47</v>
      </c>
      <c r="C57" s="9" t="s">
        <v>15</v>
      </c>
      <c r="D57" s="14" t="s">
        <v>63</v>
      </c>
      <c r="E57" s="6"/>
      <c r="F57" s="7">
        <f>SUM(F58)</f>
        <v>319.3</v>
      </c>
      <c r="G57" s="7">
        <f t="shared" si="5"/>
        <v>305.02</v>
      </c>
    </row>
    <row r="58" spans="1:7" ht="48" thickBot="1">
      <c r="A58" s="8" t="s">
        <v>64</v>
      </c>
      <c r="B58" s="9" t="s">
        <v>47</v>
      </c>
      <c r="C58" s="9" t="s">
        <v>15</v>
      </c>
      <c r="D58" s="14" t="s">
        <v>63</v>
      </c>
      <c r="E58" s="14"/>
      <c r="F58" s="12">
        <f>SUM(F59)</f>
        <v>319.3</v>
      </c>
      <c r="G58" s="12">
        <f t="shared" si="5"/>
        <v>305.02</v>
      </c>
    </row>
    <row r="59" spans="1:7" ht="16.5" thickBot="1">
      <c r="A59" s="8" t="s">
        <v>65</v>
      </c>
      <c r="B59" s="9" t="s">
        <v>47</v>
      </c>
      <c r="C59" s="9" t="s">
        <v>15</v>
      </c>
      <c r="D59" s="14" t="s">
        <v>66</v>
      </c>
      <c r="E59" s="14"/>
      <c r="F59" s="12">
        <f>SUM(F60:F62)</f>
        <v>319.3</v>
      </c>
      <c r="G59" s="12">
        <f>SUM(G60:G62)</f>
        <v>305.02</v>
      </c>
    </row>
    <row r="60" spans="1:7" ht="79.5" thickBot="1">
      <c r="A60" s="17" t="s">
        <v>25</v>
      </c>
      <c r="B60" s="9" t="s">
        <v>47</v>
      </c>
      <c r="C60" s="9" t="s">
        <v>15</v>
      </c>
      <c r="D60" s="14" t="s">
        <v>66</v>
      </c>
      <c r="E60" s="14">
        <v>100</v>
      </c>
      <c r="F60" s="12">
        <v>275.60000000000002</v>
      </c>
      <c r="G60" s="12">
        <v>233.62</v>
      </c>
    </row>
    <row r="61" spans="1:7" ht="32.25" thickBot="1">
      <c r="A61" s="17" t="s">
        <v>30</v>
      </c>
      <c r="B61" s="9" t="s">
        <v>47</v>
      </c>
      <c r="C61" s="9" t="s">
        <v>15</v>
      </c>
      <c r="D61" s="14" t="s">
        <v>67</v>
      </c>
      <c r="E61" s="20">
        <v>200</v>
      </c>
      <c r="F61" s="12">
        <v>42.2</v>
      </c>
      <c r="G61" s="12">
        <v>69.900000000000006</v>
      </c>
    </row>
    <row r="62" spans="1:7" ht="16.5" thickBot="1">
      <c r="A62" s="17" t="s">
        <v>68</v>
      </c>
      <c r="B62" s="9" t="s">
        <v>47</v>
      </c>
      <c r="C62" s="9" t="s">
        <v>15</v>
      </c>
      <c r="D62" s="14" t="s">
        <v>69</v>
      </c>
      <c r="E62" s="20">
        <v>800</v>
      </c>
      <c r="F62" s="12">
        <v>1.5</v>
      </c>
      <c r="G62" s="12">
        <v>1.5</v>
      </c>
    </row>
    <row r="63" spans="1:7" ht="16.5" thickBot="1">
      <c r="A63" s="4" t="s">
        <v>70</v>
      </c>
      <c r="B63" s="5" t="s">
        <v>71</v>
      </c>
      <c r="C63" s="5" t="s">
        <v>16</v>
      </c>
      <c r="D63" s="6"/>
      <c r="E63" s="38"/>
      <c r="F63" s="7">
        <f>SUM(F65)</f>
        <v>1</v>
      </c>
      <c r="G63" s="7">
        <f>SUM(G65)</f>
        <v>1</v>
      </c>
    </row>
    <row r="64" spans="1:7" ht="16.5" thickBot="1">
      <c r="A64" s="4" t="s">
        <v>72</v>
      </c>
      <c r="B64" s="5" t="s">
        <v>71</v>
      </c>
      <c r="C64" s="5" t="s">
        <v>15</v>
      </c>
      <c r="D64" s="6"/>
      <c r="E64" s="6"/>
      <c r="F64" s="7">
        <f>SUM(F66)</f>
        <v>1</v>
      </c>
      <c r="G64" s="7">
        <f>SUM(G66)</f>
        <v>1</v>
      </c>
    </row>
    <row r="65" spans="1:7" ht="16.5" thickBot="1">
      <c r="A65" s="8" t="s">
        <v>73</v>
      </c>
      <c r="B65" s="9" t="s">
        <v>71</v>
      </c>
      <c r="C65" s="9" t="s">
        <v>15</v>
      </c>
      <c r="D65" s="14" t="s">
        <v>74</v>
      </c>
      <c r="E65" s="14"/>
      <c r="F65" s="12">
        <f>SUM(F66)</f>
        <v>1</v>
      </c>
      <c r="G65" s="12">
        <f>SUM(G66)</f>
        <v>1</v>
      </c>
    </row>
    <row r="66" spans="1:7" ht="48" thickBot="1">
      <c r="A66" s="8" t="s">
        <v>75</v>
      </c>
      <c r="B66" s="9" t="s">
        <v>71</v>
      </c>
      <c r="C66" s="9" t="s">
        <v>15</v>
      </c>
      <c r="D66" s="14" t="s">
        <v>74</v>
      </c>
      <c r="E66" s="14"/>
      <c r="F66" s="12">
        <f>SUM(F67)</f>
        <v>1</v>
      </c>
      <c r="G66" s="12">
        <f>SUM(G67)</f>
        <v>1</v>
      </c>
    </row>
    <row r="67" spans="1:7" ht="32.25" thickBot="1">
      <c r="A67" s="8" t="s">
        <v>30</v>
      </c>
      <c r="B67" s="9" t="s">
        <v>71</v>
      </c>
      <c r="C67" s="9" t="s">
        <v>15</v>
      </c>
      <c r="D67" s="14" t="s">
        <v>74</v>
      </c>
      <c r="E67" s="14">
        <v>200</v>
      </c>
      <c r="F67" s="12">
        <v>1</v>
      </c>
      <c r="G67" s="12">
        <v>1</v>
      </c>
    </row>
    <row r="68" spans="1:7" ht="16.5" thickBot="1">
      <c r="A68" s="28" t="s">
        <v>49</v>
      </c>
      <c r="B68" s="29"/>
      <c r="C68" s="29"/>
      <c r="D68" s="30"/>
      <c r="E68" s="30"/>
      <c r="F68" s="31">
        <f>SUM(F16+F37+F44+F55+F63+F35)</f>
        <v>1574.8899999999999</v>
      </c>
      <c r="G68" s="31">
        <f>SUM(G16+G37+G44+G55+G63+G35)</f>
        <v>1628.01</v>
      </c>
    </row>
    <row r="69" spans="1:7">
      <c r="A69" s="1"/>
    </row>
  </sheetData>
  <mergeCells count="14">
    <mergeCell ref="A10:F10"/>
    <mergeCell ref="D2:G2"/>
    <mergeCell ref="A3:G3"/>
    <mergeCell ref="A4:G4"/>
    <mergeCell ref="A5:G5"/>
    <mergeCell ref="A9:F9"/>
    <mergeCell ref="G14:G15"/>
    <mergeCell ref="A11:F11"/>
    <mergeCell ref="A14:A15"/>
    <mergeCell ref="B14:B15"/>
    <mergeCell ref="C14:C15"/>
    <mergeCell ref="D14:D15"/>
    <mergeCell ref="E14:E15"/>
    <mergeCell ref="F14:F15"/>
  </mergeCells>
  <pageMargins left="0.31496062992125984" right="0.19685039370078741" top="0.19685039370078741" bottom="0.15748031496062992" header="0.15748031496062992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User</cp:lastModifiedBy>
  <cp:lastPrinted>2016-12-22T09:21:01Z</cp:lastPrinted>
  <dcterms:created xsi:type="dcterms:W3CDTF">2016-12-01T04:01:50Z</dcterms:created>
  <dcterms:modified xsi:type="dcterms:W3CDTF">2016-12-22T09:21:17Z</dcterms:modified>
</cp:coreProperties>
</file>